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yotawarsaw-my.sharepoint.com/personal/deanne_toyotawarsaw_com/Documents/Desktop/DEANNE/NADA ACADEMY/SERVICE/HOMEWORK/"/>
    </mc:Choice>
  </mc:AlternateContent>
  <xr:revisionPtr revIDLastSave="35" documentId="13_ncr:1_{2CCE0FEB-67EF-4A8E-9A42-F324DDCEFABD}" xr6:coauthVersionLast="47" xr6:coauthVersionMax="47" xr10:uidLastSave="{6857CE6F-911C-4F2C-B61E-084138B7B5CA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0" i="1"/>
  <c r="L8" i="1"/>
  <c r="L11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<sst xmlns="http://schemas.openxmlformats.org/spreadsheetml/2006/main" count="101" uniqueCount="65">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</sst>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R10" sqref="R10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9</v>
      </c>
      <c r="AD4" s="53"/>
      <c r="AE4" s="83"/>
    </row>
    <row r="5" spans="1:31" ht="15.75" thickTop="1" x14ac:dyDescent="0.25">
      <c r="A5" s="53"/>
      <c r="B5" s="1" t="s">
        <v>5</v>
      </c>
      <c r="C5" s="2"/>
      <c r="D5" s="2"/>
      <c r="E5" s="3" t="str">
        <f>IF(ISERROR(D5/C5),"0%",(D5/C5))</f>
        <v>0%</v>
      </c>
      <c r="F5" s="3">
        <f>IF(ISERROR(C5/$C$13),"0%",(C5/$C$13))</f>
        <v>0</v>
      </c>
      <c r="I5" s="94"/>
      <c r="J5" s="8" t="s">
        <v>16</v>
      </c>
      <c r="K5" s="99">
        <f>D13</f>
        <v>59387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51872</v>
      </c>
      <c r="D6" s="2">
        <v>41186</v>
      </c>
      <c r="E6" s="3">
        <f t="shared" ref="E6:E12" si="0">IF(ISERROR(D6/C6),"0%",(D6/C6))</f>
        <v>0.79399290561381863</v>
      </c>
      <c r="F6" s="3">
        <f t="shared" ref="F6:F13" si="1">IF(ISERROR(C6/$C$13),"0%",(C6/$C$13))</f>
        <v>0.62007794008654693</v>
      </c>
      <c r="I6" s="94"/>
      <c r="J6" s="8" t="s">
        <v>19</v>
      </c>
      <c r="K6" s="2">
        <v>17877</v>
      </c>
      <c r="L6" s="96">
        <f>IF(ISERROR(K6/$K$5),"0.00%",K6/$K$5)</f>
        <v>0.30102547695623622</v>
      </c>
      <c r="M6" s="90"/>
      <c r="P6" s="14"/>
      <c r="Q6" s="68" t="s">
        <v>32</v>
      </c>
      <c r="R6" s="51">
        <f>C5</f>
        <v>0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22</v>
      </c>
      <c r="AD6" s="53"/>
      <c r="AE6" s="83"/>
    </row>
    <row r="7" spans="1:31" ht="15.75" x14ac:dyDescent="0.25">
      <c r="A7" s="53"/>
      <c r="B7" s="1" t="s">
        <v>6</v>
      </c>
      <c r="C7" s="2">
        <v>3360</v>
      </c>
      <c r="D7" s="2">
        <v>2668</v>
      </c>
      <c r="E7" s="3">
        <f t="shared" si="0"/>
        <v>0.794047619047619</v>
      </c>
      <c r="F7" s="3">
        <f t="shared" si="1"/>
        <v>4.0165443373897242E-2</v>
      </c>
      <c r="I7" s="94"/>
      <c r="J7" s="8" t="s">
        <v>20</v>
      </c>
      <c r="K7" s="2">
        <v>17788</v>
      </c>
      <c r="L7" s="96">
        <f t="shared" ref="L7:L14" si="3">IF(ISERROR(K7/$K$5),"0.00%",K7/$K$5)</f>
        <v>0.2995268324717531</v>
      </c>
      <c r="M7" s="90"/>
      <c r="P7" s="14"/>
      <c r="Q7" s="70" t="s">
        <v>35</v>
      </c>
      <c r="R7" s="19">
        <f>C6</f>
        <v>51872</v>
      </c>
      <c r="S7" s="16" t="s">
        <v>33</v>
      </c>
      <c r="T7" s="20">
        <v>112.89</v>
      </c>
      <c r="U7" s="64" t="s">
        <v>34</v>
      </c>
      <c r="V7" s="21">
        <f t="shared" si="2"/>
        <v>459.4915404375941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9597</v>
      </c>
      <c r="D8" s="2">
        <v>8276</v>
      </c>
      <c r="E8" s="3">
        <f t="shared" si="0"/>
        <v>0.86235281858914248</v>
      </c>
      <c r="F8" s="3">
        <f t="shared" si="1"/>
        <v>0.114722547636694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>
        <f>C7</f>
        <v>3360</v>
      </c>
      <c r="S8" s="16" t="s">
        <v>33</v>
      </c>
      <c r="T8" s="20">
        <v>112.89</v>
      </c>
      <c r="U8" s="64" t="s">
        <v>34</v>
      </c>
      <c r="V8" s="21">
        <f t="shared" si="2"/>
        <v>29.763486579856497</v>
      </c>
      <c r="W8" s="71"/>
      <c r="Y8" s="15"/>
      <c r="AB8" s="77" t="s">
        <v>54</v>
      </c>
      <c r="AC8" s="82">
        <v>10</v>
      </c>
      <c r="AD8" s="53"/>
      <c r="AE8" s="83"/>
    </row>
    <row r="9" spans="1:31" ht="15.75" x14ac:dyDescent="0.25">
      <c r="A9" s="53"/>
      <c r="B9" s="1" t="s">
        <v>8</v>
      </c>
      <c r="C9" s="2">
        <v>7747</v>
      </c>
      <c r="D9" s="2">
        <v>5514</v>
      </c>
      <c r="E9" s="3">
        <f t="shared" si="0"/>
        <v>0.7117593907318962</v>
      </c>
      <c r="F9" s="3">
        <f t="shared" si="1"/>
        <v>9.260764577904225E-2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v>17344</v>
      </c>
      <c r="S9" s="16" t="s">
        <v>33</v>
      </c>
      <c r="T9" s="20">
        <v>108.87</v>
      </c>
      <c r="U9" s="64" t="s">
        <v>34</v>
      </c>
      <c r="V9" s="21">
        <f t="shared" si="2"/>
        <v>159.30926793423347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11078</v>
      </c>
      <c r="D10" s="2">
        <v>9281</v>
      </c>
      <c r="E10" s="3">
        <f t="shared" si="0"/>
        <v>0.83778660408015893</v>
      </c>
      <c r="F10" s="3">
        <f t="shared" si="1"/>
        <v>0.13242642312381955</v>
      </c>
      <c r="I10" s="94"/>
      <c r="J10" s="8" t="s">
        <v>23</v>
      </c>
      <c r="K10" s="2">
        <v>25820</v>
      </c>
      <c r="L10" s="96">
        <f t="shared" si="3"/>
        <v>0.43477528752083788</v>
      </c>
      <c r="M10" s="90"/>
      <c r="P10" s="14"/>
      <c r="Q10" s="70" t="s">
        <v>9</v>
      </c>
      <c r="R10" s="19">
        <f>C10</f>
        <v>11078</v>
      </c>
      <c r="S10" s="16" t="s">
        <v>33</v>
      </c>
      <c r="T10" s="20">
        <v>114.53</v>
      </c>
      <c r="U10" s="64" t="s">
        <v>34</v>
      </c>
      <c r="V10" s="21">
        <f t="shared" si="2"/>
        <v>96.725748712127825</v>
      </c>
      <c r="W10" s="71"/>
      <c r="Y10" s="15"/>
      <c r="AB10" s="77" t="s">
        <v>41</v>
      </c>
      <c r="AC10" s="100">
        <f>V15</f>
        <v>112.24354962366162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-7538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83654</v>
      </c>
      <c r="S12" s="74"/>
      <c r="T12" s="74"/>
      <c r="U12" s="74"/>
      <c r="V12" s="75">
        <f>SUM(V6:V11)</f>
        <v>745.29004366381184</v>
      </c>
      <c r="W12" s="76"/>
      <c r="Y12" s="15"/>
      <c r="AB12" s="77" t="s">
        <v>51</v>
      </c>
      <c r="AC12" s="81">
        <f>AC4*AC6*AC8*AC10</f>
        <v>222242.22825485002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83654</v>
      </c>
      <c r="D13" s="5">
        <f>SUM(D5:D12)</f>
        <v>59387</v>
      </c>
      <c r="E13" s="6">
        <f>IF(ISERROR(D13/C13),"0.00%",D13/C13)</f>
        <v>0.70991225763262966</v>
      </c>
      <c r="F13" s="3">
        <f t="shared" si="1"/>
        <v>1</v>
      </c>
      <c r="I13" s="94"/>
      <c r="J13" s="8" t="s">
        <v>26</v>
      </c>
      <c r="K13" s="9">
        <f>SUM(K6:K12)</f>
        <v>61485</v>
      </c>
      <c r="L13" s="96">
        <f t="shared" si="3"/>
        <v>1.0353275969488271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-2098</v>
      </c>
      <c r="L14" s="98">
        <f t="shared" si="3"/>
        <v>-3.5327596948827186E-2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83654</v>
      </c>
      <c r="S15" s="16" t="s">
        <v>33</v>
      </c>
      <c r="T15" s="24">
        <f>V12</f>
        <v>745.29004366381184</v>
      </c>
      <c r="U15" s="25" t="s">
        <v>34</v>
      </c>
      <c r="V15" s="26">
        <f>IF(ISERROR(R15/T15),"$0.00",R15/T15)</f>
        <v>112.24354962366162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83654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5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880</v>
      </c>
      <c r="Y18" s="34"/>
      <c r="Z18" s="50"/>
      <c r="AA18" s="50"/>
      <c r="AB18" s="77" t="s">
        <v>58</v>
      </c>
      <c r="AC18" s="81">
        <f>AC12</f>
        <v>222242.22825485002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0.37640911296152113</v>
      </c>
      <c r="AD20" s="53"/>
      <c r="AE20" s="83"/>
    </row>
    <row r="21" spans="16:31" x14ac:dyDescent="0.25">
      <c r="P21" s="14"/>
      <c r="R21" s="33">
        <f>X18</f>
        <v>880</v>
      </c>
      <c r="S21" s="30" t="s">
        <v>42</v>
      </c>
      <c r="T21" s="26">
        <f>V15</f>
        <v>112.24354962366162</v>
      </c>
      <c r="U21" s="36" t="s">
        <v>34</v>
      </c>
      <c r="V21" s="23">
        <f>R21*T21</f>
        <v>98774.323668822224</v>
      </c>
      <c r="X21" s="89">
        <f>X18*1.25*T21</f>
        <v>123467.90458602778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674</v>
      </c>
      <c r="S26" s="16" t="s">
        <v>33</v>
      </c>
      <c r="T26" s="41">
        <v>880</v>
      </c>
      <c r="U26" s="25" t="s">
        <v>34</v>
      </c>
      <c r="V26" s="42">
        <f xml:space="preserve"> IF(ISERROR(R26/T26),"0.00%",(R26/T26))</f>
        <v>0.76590909090909087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Deanne Wade</cp:lastModifiedBy>
  <dcterms:created xsi:type="dcterms:W3CDTF">2017-07-27T14:39:58Z</dcterms:created>
  <dcterms:modified xsi:type="dcterms:W3CDTF">2024-12-10T20:24:59Z</dcterms:modified>
</cp:coreProperties>
</file>